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<sst xmlns="http://schemas.openxmlformats.org/spreadsheetml/2006/main" count="61" uniqueCount="60">
  <si>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</si>
  <si>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</si>
  <si>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</si>
  <si>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</si>
  <si>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</si>
  <si>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</si>
  <si>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</si>
  <si>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</si>
  <si>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</si>
  <si>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</si>
  <si>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</si>
  <si>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</si>
  <si>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</si>
  <si>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</si>
  <si>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</si>
  <si>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</si>
  <si>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</si>
  <si>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</si>
  <si>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</si>
  <si>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</si>
  <si>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</si>
  <si>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</si>
  <si>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</si>
  <si>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</si>
  <si>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</si>
  <si>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</si>
  <si>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</si>
  <si>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</si>
  <si>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</si>
  <si>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</si>
  <si>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</si>
  <si>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</si>
  <si>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</si>
  <si>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</si>
  <si>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</si>
  <si>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</si>
  <si>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</si>
  <si>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</si>
  <si>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</si>
  <si>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</si>
  <si>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</si>
  <si>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</si>
  <si>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</si>
  <si>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</si>
  <si>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</si>
  <si>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</si>
  <si>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</si>
  <si>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</si>
  <si>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</si>
  <si>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</si>
  <si>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</si>
  <si>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</si>
  <si>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</si>
  <si>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</si>
  <si>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</si>
  <si>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</si>
  <si>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</si>
  <si>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4.0 - 4.1m</t>
  </si>
  <si>
    <t>GS4</t>
  </si>
  <si>
    <t>TP-T-13-09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</si>
</sst>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47.476882430647308</c:v>
                </c:pt>
                <c:pt idx="1">
                  <c:v>86.763540290620881</c:v>
                </c:pt>
                <c:pt idx="2">
                  <c:v>96.591809775429326</c:v>
                </c:pt>
                <c:pt idx="3">
                  <c:v>99.815059445178335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78257536"/>
        <c:axId val="78285056"/>
      </c:scatterChart>
      <c:valAx>
        <c:axId val="78257536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85056"/>
        <c:crosses val="autoZero"/>
        <c:crossBetween val="midCat"/>
        <c:majorUnit val="10"/>
      </c:valAx>
      <c:valAx>
        <c:axId val="7828505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57536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47.476882430647308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58</v>
      </c>
      <c r="I3" s="68"/>
      <c r="J3" s="69"/>
      <c r="K3" s="7" t="s">
        <v>6</v>
      </c>
      <c r="L3" s="88" t="s">
        <v>56</v>
      </c>
      <c r="M3" s="89"/>
      <c r="P3">
        <v>0.14899999999999999</v>
      </c>
      <c r="Q3">
        <f>M23</f>
        <v>86.763540290620881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59</v>
      </c>
      <c r="I4" s="120"/>
      <c r="J4" s="121"/>
      <c r="K4" s="7" t="s">
        <v>4</v>
      </c>
      <c r="L4" s="67" t="s">
        <v>57</v>
      </c>
      <c r="M4" s="122"/>
      <c r="P4">
        <v>0.25</v>
      </c>
      <c r="Q4">
        <f>M22</f>
        <v>96.591809775429326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99.815059445178335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378.5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378.5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378.5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378.5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392.2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378.5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378.5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378.5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378.5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378.5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378.5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218</v>
      </c>
      <c r="F20" s="15" t="s">
        <v>31</v>
      </c>
      <c r="G20" s="9">
        <v>840</v>
      </c>
      <c r="H20" s="58" t="s">
        <v>37</v>
      </c>
      <c r="I20" s="58"/>
      <c r="J20" s="26">
        <v>0</v>
      </c>
      <c r="K20" s="2">
        <f t="shared" ref="K20:K25" si="2">K19-J20</f>
        <v>378.5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204.3</v>
      </c>
      <c r="F21" s="15" t="s">
        <v>32</v>
      </c>
      <c r="G21" s="9">
        <v>420</v>
      </c>
      <c r="H21" s="58" t="s">
        <v>38</v>
      </c>
      <c r="I21" s="58"/>
      <c r="J21" s="26">
        <v>0.7</v>
      </c>
      <c r="K21" s="2">
        <f t="shared" si="2"/>
        <v>377.8</v>
      </c>
      <c r="L21" s="18"/>
      <c r="M21" s="27">
        <f t="shared" si="1"/>
        <v>99.815059445178335</v>
      </c>
      <c r="P21" s="20" t="s">
        <v>46</v>
      </c>
      <c r="Q21">
        <f>SUM(J10:J25)</f>
        <v>204.29999999999998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12.2</v>
      </c>
      <c r="K22" s="2">
        <f t="shared" si="2"/>
        <v>365.6</v>
      </c>
      <c r="L22" s="18"/>
      <c r="M22" s="27">
        <f t="shared" si="1"/>
        <v>96.591809775429326</v>
      </c>
      <c r="P22" t="s">
        <v>47</v>
      </c>
      <c r="Q22">
        <f>(E16-E21)</f>
        <v>174.2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37.200000000000003</v>
      </c>
      <c r="K23" s="2">
        <f t="shared" si="2"/>
        <v>328.40000000000003</v>
      </c>
      <c r="L23" s="18"/>
      <c r="M23" s="27">
        <f t="shared" si="1"/>
        <v>86.763540290620881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148.69999999999999</v>
      </c>
      <c r="K24" s="2">
        <f t="shared" si="2"/>
        <v>179.70000000000005</v>
      </c>
      <c r="L24" s="18"/>
      <c r="M24" s="27">
        <f t="shared" si="1"/>
        <v>47.476882430647308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5.5</v>
      </c>
      <c r="K25" s="2">
        <f t="shared" si="2"/>
        <v>174.20000000000005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9D4F28-E4C8-4440-A6A3-B78B69BD9565}"/>
</file>

<file path=customXml/itemProps2.xml><?xml version="1.0" encoding="utf-8"?>
<ds:datastoreItem xmlns:ds="http://schemas.openxmlformats.org/officeDocument/2006/customXml" ds:itemID="{2AAFFBE7-21CA-49AE-85A2-71BBA4A8FAED}"/>
</file>

<file path=customXml/itemProps3.xml><?xml version="1.0" encoding="utf-8"?>
<ds:datastoreItem xmlns:ds="http://schemas.openxmlformats.org/officeDocument/2006/customXml" ds:itemID="{625C534D-D6ED-4DBD-B6D5-763C55EFEE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